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31" i="1"/>
  <c r="E27"/>
  <c r="E26"/>
  <c r="E25"/>
  <c r="E28"/>
  <c r="E24"/>
  <c r="E30"/>
  <c r="E29"/>
  <c r="E23"/>
  <c r="E22"/>
  <c r="E21"/>
  <c r="E42"/>
  <c r="E43"/>
  <c r="E44"/>
  <c r="E41"/>
  <c r="E40"/>
  <c r="E39"/>
  <c r="E38"/>
  <c r="E37"/>
  <c r="E36"/>
  <c r="E35"/>
  <c r="E34"/>
  <c r="E33"/>
  <c r="E32"/>
  <c r="E20"/>
  <c r="E19"/>
  <c r="E18"/>
  <c r="E17"/>
  <c r="E16"/>
  <c r="E15"/>
  <c r="E14"/>
  <c r="E13"/>
  <c r="E12"/>
  <c r="E11"/>
  <c r="E10"/>
  <c r="E9"/>
  <c r="E8"/>
  <c r="E7"/>
  <c r="E6"/>
  <c r="E4"/>
</calcChain>
</file>

<file path=xl/sharedStrings.xml><?xml version="1.0" encoding="utf-8"?>
<sst xmlns="http://schemas.openxmlformats.org/spreadsheetml/2006/main" count="132" uniqueCount="83">
  <si>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</si>
  <si>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</si>
  <si>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</si>
  <si>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</si>
  <si>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</si>
  <si>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</si>
  <si>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Смена стекол в деревянных переплетах при площади стекол до 0,5 м2</t>
  </si>
  <si>
    <t>м2</t>
  </si>
  <si>
    <t>С момента обнаружения в зимнее время в течение 1 суток,</t>
  </si>
  <si>
    <t>В летнее время в течение 14 суток</t>
  </si>
  <si>
    <t>Смена лампы накаливания</t>
  </si>
  <si>
    <t>шт.</t>
  </si>
  <si>
    <t>Замена выключателей одноклавишых</t>
  </si>
  <si>
    <t>Замена розеток электрических</t>
  </si>
  <si>
    <t>шт</t>
  </si>
  <si>
    <t>Побелка элеваторного узла</t>
  </si>
  <si>
    <t>1 день</t>
  </si>
  <si>
    <t>м3</t>
  </si>
  <si>
    <t>Ревизия  вентилей ЦО без снятия с места</t>
  </si>
  <si>
    <t>Ревизия задвижек ЦО без снятия с места диаметром трубопровода до 100 мм</t>
  </si>
  <si>
    <t>Ревизия вентилей на ГВС диаметром трубопровода до 57 мм без снятия с места</t>
  </si>
  <si>
    <t>Ревизия задвижки диаметром трубопровода до 57 мм на ГВС без снятия с места</t>
  </si>
  <si>
    <t>Ревизия вентилей на ХВС диаметром трубопровода до 32 мм без снятия с места</t>
  </si>
  <si>
    <t>Ревизия задвижек на ХВС диаметром трубопровода до 57 мм без снятия с места</t>
  </si>
  <si>
    <t>Изоляция трубопровода ХВС материалами минераловатными</t>
  </si>
  <si>
    <t>Замена канализационного трубопровода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</si>
  <si>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</si>
  <si>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</si>
  <si>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</si>
  <si>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Промывка системы ЦО</t>
  </si>
  <si>
    <t>Профобход ГВС, ХВС, канализации 1 раз в год</t>
  </si>
  <si>
    <t>100 кв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</si>
  <si>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</si>
  <si>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</si>
  <si>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</si>
  <si>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>План работ по обслуживанию  и техническому содержанию общедомового имущества
 жилого дома  48  по ул. Дружбы на 2013 год.</t>
  </si>
  <si>
    <t>Окраска известковыми составами по штукатурке</t>
  </si>
  <si>
    <t xml:space="preserve">Ремонт тамбурных дверей </t>
  </si>
  <si>
    <t>Замена сеток на продухах</t>
  </si>
  <si>
    <t>Ремонт водоотводящих устройств с установкой креплений с использованием гидоподъемных механизмов</t>
  </si>
  <si>
    <t>Смена кровли из бикроста в 2 слоя</t>
  </si>
  <si>
    <t>Ремонт рулонного покрытия с промазкой смолой</t>
  </si>
  <si>
    <t xml:space="preserve"> Устройство подстилающих слоев щебеночных</t>
  </si>
  <si>
    <t>Профобход кровли с очисткой оголовок и водостоков</t>
  </si>
  <si>
    <t>Проверка исправности оголовков дымоходов и вентиляционных каналов</t>
  </si>
  <si>
    <t>1 раз в 2 месяца</t>
  </si>
  <si>
    <t>Демонтаж провода суммарным сечением до 16 мм</t>
  </si>
  <si>
    <t>Провод групповой осветительных сетей в готовых каналах</t>
  </si>
  <si>
    <t>Установка датчиков движения</t>
  </si>
  <si>
    <t>Монтаж заглушек диаметром трубопровода до 100 мм ЦО</t>
  </si>
  <si>
    <t>Демонтаж заглушек диаметром трубопровода до 100 мм ЦО</t>
  </si>
  <si>
    <t xml:space="preserve">Профобход системы ЦО, чердаков и подвалов </t>
  </si>
  <si>
    <t>1000 м2</t>
  </si>
  <si>
    <t>Июнь, октябрь</t>
  </si>
  <si>
    <t>Проверка на прогрев отопительных приборов с регулировкой</t>
  </si>
  <si>
    <t>100 приборов</t>
  </si>
  <si>
    <t xml:space="preserve">Очистка кровли от наледи и снега </t>
  </si>
  <si>
    <t>В зимний период</t>
  </si>
  <si>
    <t>с 1.052013 по 15.09.2013</t>
  </si>
  <si>
    <t>Герметизация вводов в подвальное помещение</t>
  </si>
  <si>
    <t>Июль</t>
  </si>
  <si>
    <t>Профобход элеваторных узлов</t>
  </si>
  <si>
    <t>апрель, август, ноябрь</t>
  </si>
  <si>
    <t>Снятие показаний общедомовых приборов учета 12 раз в год</t>
  </si>
  <si>
    <t>Ежемесячно</t>
  </si>
  <si>
    <t>Снятие показаний поквартирных приборов учета</t>
  </si>
  <si>
    <t>кв</t>
  </si>
  <si>
    <t>Профобход вводных шкафов электросборок 4 раза в год</t>
  </si>
  <si>
    <t>Каждый квартал</t>
  </si>
  <si>
    <t>Непредвиденные затраты 22,3%</t>
  </si>
  <si>
    <t>Замена фасонных частей канализации</t>
  </si>
  <si>
    <t>октябрь</t>
  </si>
  <si>
    <t>С момента обнаружения в течение 3 суток</t>
  </si>
  <si>
    <t>с момента обнаружения неполадки в течение 3 суток</t>
  </si>
  <si>
    <t>июль</t>
  </si>
  <si>
    <t>август</t>
  </si>
  <si>
    <t>май</t>
  </si>
  <si>
    <t>сентябрь</t>
  </si>
  <si>
    <t xml:space="preserve">Замена прокладок на фланцевых соединениях трубопроводов диаметром труб до 100 мм </t>
  </si>
  <si>
    <t>ноябрь</t>
  </si>
  <si>
    <t>Июнь</t>
  </si>
  <si>
    <t>июнь</t>
  </si>
  <si>
    <t>С момента обнаружения в течение 1 рабочего дня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</si>
</sst>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2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activeCell="G2" sqref="G1:G65536"/>
    </sheetView>
  </sheetViews>
  <sheetFormatPr defaultRowHeight="12.75"/>
  <cols>
    <col min="1" max="1" width="13.140625" style="1" customWidth="1"/>
    <col min="2" max="2" width="8.42578125" style="1" customWidth="1"/>
    <col min="3" max="3" width="14.5703125" style="1" customWidth="1"/>
    <col min="4" max="4" width="7.5703125" style="1" customWidth="1"/>
    <col min="5" max="5" width="10.85546875" style="1" customWidth="1"/>
    <col min="6" max="6" width="19.42578125" style="1" customWidth="1"/>
    <col min="7" max="16384" width="9.140625" style="1"/>
  </cols>
  <sheetData>
    <row r="1" spans="1:6" ht="75.75" customHeight="1">
      <c r="A1" s="10" t="s">
        <v>35</v>
      </c>
      <c r="B1" s="11"/>
      <c r="C1" s="11"/>
      <c r="D1" s="11"/>
      <c r="E1" s="11"/>
      <c r="F1" s="11"/>
    </row>
    <row r="2" spans="1:6" ht="33.75" customHeight="1">
      <c r="A2" s="12" t="s">
        <v>0</v>
      </c>
      <c r="B2" s="14" t="s">
        <v>1</v>
      </c>
      <c r="C2" s="14" t="s">
        <v>2</v>
      </c>
      <c r="D2" s="12" t="s">
        <v>3</v>
      </c>
      <c r="E2" s="14" t="s">
        <v>4</v>
      </c>
      <c r="F2" s="12" t="s">
        <v>5</v>
      </c>
    </row>
    <row r="3" spans="1:6">
      <c r="A3" s="13"/>
      <c r="B3" s="15"/>
      <c r="C3" s="15"/>
      <c r="D3" s="13"/>
      <c r="E3" s="15"/>
      <c r="F3" s="13"/>
    </row>
    <row r="4" spans="1:6" ht="33.75">
      <c r="A4" s="12" t="s">
        <v>6</v>
      </c>
      <c r="B4" s="14" t="s">
        <v>7</v>
      </c>
      <c r="C4" s="14">
        <v>885.97</v>
      </c>
      <c r="D4" s="18">
        <v>0.43</v>
      </c>
      <c r="E4" s="20">
        <f>D4*C4</f>
        <v>380.96710000000002</v>
      </c>
      <c r="F4" s="5" t="s">
        <v>8</v>
      </c>
    </row>
    <row r="5" spans="1:6" ht="22.5">
      <c r="A5" s="13"/>
      <c r="B5" s="15"/>
      <c r="C5" s="15"/>
      <c r="D5" s="19"/>
      <c r="E5" s="21"/>
      <c r="F5" s="4" t="s">
        <v>9</v>
      </c>
    </row>
    <row r="6" spans="1:6" ht="45">
      <c r="A6" s="4" t="s">
        <v>36</v>
      </c>
      <c r="B6" s="3" t="s">
        <v>7</v>
      </c>
      <c r="C6" s="3">
        <v>17.368300000000001</v>
      </c>
      <c r="D6" s="6">
        <v>200</v>
      </c>
      <c r="E6" s="7">
        <f t="shared" ref="E6:E44" si="0">D6*C6</f>
        <v>3473.6600000000003</v>
      </c>
      <c r="F6" s="4" t="s">
        <v>71</v>
      </c>
    </row>
    <row r="7" spans="1:6" ht="33.75">
      <c r="A7" s="4" t="s">
        <v>12</v>
      </c>
      <c r="B7" s="3" t="s">
        <v>11</v>
      </c>
      <c r="C7" s="3">
        <v>74.150000000000006</v>
      </c>
      <c r="D7" s="6">
        <v>2</v>
      </c>
      <c r="E7" s="7">
        <f t="shared" si="0"/>
        <v>148.30000000000001</v>
      </c>
      <c r="F7" s="4" t="s">
        <v>72</v>
      </c>
    </row>
    <row r="8" spans="1:6" ht="33.75">
      <c r="A8" s="4" t="s">
        <v>13</v>
      </c>
      <c r="B8" s="3" t="s">
        <v>14</v>
      </c>
      <c r="C8" s="3">
        <v>74.150000000000006</v>
      </c>
      <c r="D8" s="6">
        <v>1</v>
      </c>
      <c r="E8" s="7">
        <f t="shared" si="0"/>
        <v>74.150000000000006</v>
      </c>
      <c r="F8" s="4" t="s">
        <v>73</v>
      </c>
    </row>
    <row r="9" spans="1:6" ht="33.75">
      <c r="A9" s="4" t="s">
        <v>15</v>
      </c>
      <c r="B9" s="3" t="s">
        <v>7</v>
      </c>
      <c r="C9" s="3">
        <v>20.69</v>
      </c>
      <c r="D9" s="6">
        <v>20</v>
      </c>
      <c r="E9" s="7">
        <f t="shared" si="0"/>
        <v>413.8</v>
      </c>
      <c r="F9" s="4" t="s">
        <v>74</v>
      </c>
    </row>
    <row r="10" spans="1:6" ht="33.75">
      <c r="A10" s="4" t="s">
        <v>37</v>
      </c>
      <c r="B10" s="3" t="s">
        <v>7</v>
      </c>
      <c r="C10" s="3">
        <v>1897.3</v>
      </c>
      <c r="D10" s="6">
        <v>0.16</v>
      </c>
      <c r="E10" s="7">
        <f t="shared" si="0"/>
        <v>303.56799999999998</v>
      </c>
      <c r="F10" s="4" t="s">
        <v>75</v>
      </c>
    </row>
    <row r="11" spans="1:6" ht="22.5">
      <c r="A11" s="4" t="s">
        <v>38</v>
      </c>
      <c r="B11" s="3" t="s">
        <v>7</v>
      </c>
      <c r="C11" s="3">
        <v>402.7</v>
      </c>
      <c r="D11" s="6">
        <v>0.3</v>
      </c>
      <c r="E11" s="7">
        <f t="shared" si="0"/>
        <v>120.80999999999999</v>
      </c>
      <c r="F11" s="4" t="s">
        <v>75</v>
      </c>
    </row>
    <row r="12" spans="1:6" ht="33.75">
      <c r="A12" s="4" t="s">
        <v>18</v>
      </c>
      <c r="B12" s="3" t="s">
        <v>14</v>
      </c>
      <c r="C12" s="3">
        <v>53.17</v>
      </c>
      <c r="D12" s="6">
        <v>32</v>
      </c>
      <c r="E12" s="7">
        <f t="shared" si="0"/>
        <v>1701.44</v>
      </c>
      <c r="F12" s="4" t="s">
        <v>74</v>
      </c>
    </row>
    <row r="13" spans="1:6" ht="56.25">
      <c r="A13" s="4" t="s">
        <v>19</v>
      </c>
      <c r="B13" s="3" t="s">
        <v>14</v>
      </c>
      <c r="C13" s="3">
        <v>70.14</v>
      </c>
      <c r="D13" s="6">
        <v>4</v>
      </c>
      <c r="E13" s="7">
        <f t="shared" si="0"/>
        <v>280.56</v>
      </c>
      <c r="F13" s="4" t="s">
        <v>74</v>
      </c>
    </row>
    <row r="14" spans="1:6" ht="67.5">
      <c r="A14" s="4" t="s">
        <v>20</v>
      </c>
      <c r="B14" s="3" t="s">
        <v>14</v>
      </c>
      <c r="C14" s="3">
        <v>53.17</v>
      </c>
      <c r="D14" s="6">
        <v>4</v>
      </c>
      <c r="E14" s="7">
        <f t="shared" si="0"/>
        <v>212.68</v>
      </c>
      <c r="F14" s="4" t="s">
        <v>74</v>
      </c>
    </row>
    <row r="15" spans="1:6" ht="56.25">
      <c r="A15" s="4" t="s">
        <v>21</v>
      </c>
      <c r="B15" s="3" t="s">
        <v>14</v>
      </c>
      <c r="C15" s="3">
        <v>53.17</v>
      </c>
      <c r="D15" s="6">
        <v>2</v>
      </c>
      <c r="E15" s="7">
        <f t="shared" si="0"/>
        <v>106.34</v>
      </c>
      <c r="F15" s="4" t="s">
        <v>74</v>
      </c>
    </row>
    <row r="16" spans="1:6" ht="90">
      <c r="A16" s="4" t="s">
        <v>39</v>
      </c>
      <c r="B16" s="3" t="s">
        <v>7</v>
      </c>
      <c r="C16" s="3">
        <v>1577.77</v>
      </c>
      <c r="D16" s="6">
        <v>25</v>
      </c>
      <c r="E16" s="7">
        <f t="shared" si="0"/>
        <v>39444.25</v>
      </c>
      <c r="F16" s="4" t="s">
        <v>75</v>
      </c>
    </row>
    <row r="17" spans="1:6" ht="67.5">
      <c r="A17" s="4" t="s">
        <v>22</v>
      </c>
      <c r="B17" s="3" t="s">
        <v>14</v>
      </c>
      <c r="C17" s="3">
        <v>53.17</v>
      </c>
      <c r="D17" s="6">
        <v>4</v>
      </c>
      <c r="E17" s="7">
        <f t="shared" si="0"/>
        <v>212.68</v>
      </c>
      <c r="F17" s="4" t="s">
        <v>74</v>
      </c>
    </row>
    <row r="18" spans="1:6" ht="67.5">
      <c r="A18" s="4" t="s">
        <v>23</v>
      </c>
      <c r="B18" s="3" t="s">
        <v>14</v>
      </c>
      <c r="C18" s="3">
        <v>53.17</v>
      </c>
      <c r="D18" s="6">
        <v>3</v>
      </c>
      <c r="E18" s="7">
        <f t="shared" si="0"/>
        <v>159.51</v>
      </c>
      <c r="F18" s="4" t="s">
        <v>74</v>
      </c>
    </row>
    <row r="19" spans="1:6" ht="67.5">
      <c r="A19" s="4" t="s">
        <v>24</v>
      </c>
      <c r="B19" s="3" t="s">
        <v>17</v>
      </c>
      <c r="C19" s="3">
        <v>7959.42</v>
      </c>
      <c r="D19" s="6">
        <v>0.15</v>
      </c>
      <c r="E19" s="7">
        <f t="shared" si="0"/>
        <v>1193.913</v>
      </c>
      <c r="F19" s="4" t="s">
        <v>76</v>
      </c>
    </row>
    <row r="20" spans="1:6" ht="33.75">
      <c r="A20" s="4" t="s">
        <v>70</v>
      </c>
      <c r="B20" s="3" t="s">
        <v>14</v>
      </c>
      <c r="C20" s="3">
        <v>75.14</v>
      </c>
      <c r="D20" s="6">
        <v>2</v>
      </c>
      <c r="E20" s="7">
        <f t="shared" si="0"/>
        <v>150.28</v>
      </c>
      <c r="F20" s="4" t="s">
        <v>72</v>
      </c>
    </row>
    <row r="21" spans="1:6" ht="56.25">
      <c r="A21" s="4" t="s">
        <v>49</v>
      </c>
      <c r="B21" s="3" t="s">
        <v>14</v>
      </c>
      <c r="C21" s="3">
        <v>106.6</v>
      </c>
      <c r="D21" s="6">
        <v>2</v>
      </c>
      <c r="E21" s="7">
        <f t="shared" si="0"/>
        <v>213.2</v>
      </c>
      <c r="F21" s="4" t="s">
        <v>53</v>
      </c>
    </row>
    <row r="22" spans="1:6" ht="56.25">
      <c r="A22" s="4" t="s">
        <v>50</v>
      </c>
      <c r="B22" s="3" t="s">
        <v>14</v>
      </c>
      <c r="C22" s="3">
        <v>106.6</v>
      </c>
      <c r="D22" s="6">
        <v>2</v>
      </c>
      <c r="E22" s="7">
        <f t="shared" si="0"/>
        <v>213.2</v>
      </c>
      <c r="F22" s="4" t="s">
        <v>77</v>
      </c>
    </row>
    <row r="23" spans="1:6" ht="45">
      <c r="A23" s="4" t="s">
        <v>51</v>
      </c>
      <c r="B23" s="3" t="s">
        <v>52</v>
      </c>
      <c r="C23" s="3">
        <v>393.48</v>
      </c>
      <c r="D23" s="6">
        <v>18.806000000000001</v>
      </c>
      <c r="E23" s="7">
        <f t="shared" si="0"/>
        <v>7399.7848800000011</v>
      </c>
      <c r="F23" s="4" t="s">
        <v>53</v>
      </c>
    </row>
    <row r="24" spans="1:6" ht="78.75">
      <c r="A24" s="4" t="s">
        <v>78</v>
      </c>
      <c r="B24" s="3" t="s">
        <v>11</v>
      </c>
      <c r="C24" s="3">
        <v>53.17</v>
      </c>
      <c r="D24" s="6">
        <v>6</v>
      </c>
      <c r="E24" s="7">
        <f t="shared" si="0"/>
        <v>319.02</v>
      </c>
      <c r="F24" s="4" t="s">
        <v>58</v>
      </c>
    </row>
    <row r="25" spans="1:6" ht="33.75">
      <c r="A25" s="4" t="s">
        <v>61</v>
      </c>
      <c r="B25" s="3" t="s">
        <v>14</v>
      </c>
      <c r="C25" s="3">
        <v>235</v>
      </c>
      <c r="D25" s="6">
        <v>3</v>
      </c>
      <c r="E25" s="7">
        <f t="shared" si="0"/>
        <v>705</v>
      </c>
      <c r="F25" s="4" t="s">
        <v>62</v>
      </c>
    </row>
    <row r="26" spans="1:6" ht="56.25">
      <c r="A26" s="4" t="s">
        <v>63</v>
      </c>
      <c r="B26" s="3" t="s">
        <v>14</v>
      </c>
      <c r="C26" s="3">
        <v>75</v>
      </c>
      <c r="D26" s="6">
        <v>36</v>
      </c>
      <c r="E26" s="7">
        <f t="shared" si="0"/>
        <v>2700</v>
      </c>
      <c r="F26" s="4" t="s">
        <v>64</v>
      </c>
    </row>
    <row r="27" spans="1:6" ht="45">
      <c r="A27" s="4" t="s">
        <v>65</v>
      </c>
      <c r="B27" s="3" t="s">
        <v>66</v>
      </c>
      <c r="C27" s="3">
        <v>30</v>
      </c>
      <c r="D27" s="6">
        <v>240</v>
      </c>
      <c r="E27" s="7">
        <f t="shared" si="0"/>
        <v>7200</v>
      </c>
      <c r="F27" s="4" t="s">
        <v>64</v>
      </c>
    </row>
    <row r="28" spans="1:6" ht="45">
      <c r="A28" s="4" t="s">
        <v>59</v>
      </c>
      <c r="B28" s="3" t="s">
        <v>11</v>
      </c>
      <c r="C28" s="3">
        <v>32.14</v>
      </c>
      <c r="D28" s="6">
        <v>6</v>
      </c>
      <c r="E28" s="7">
        <f t="shared" si="0"/>
        <v>192.84</v>
      </c>
      <c r="F28" s="4" t="s">
        <v>60</v>
      </c>
    </row>
    <row r="29" spans="1:6" ht="56.25">
      <c r="A29" s="4" t="s">
        <v>54</v>
      </c>
      <c r="B29" s="3" t="s">
        <v>55</v>
      </c>
      <c r="C29" s="3">
        <v>45</v>
      </c>
      <c r="D29" s="6">
        <v>1.2</v>
      </c>
      <c r="E29" s="7">
        <f t="shared" si="0"/>
        <v>54</v>
      </c>
      <c r="F29" s="4" t="s">
        <v>79</v>
      </c>
    </row>
    <row r="30" spans="1:6" ht="22.5">
      <c r="A30" s="4" t="s">
        <v>56</v>
      </c>
      <c r="B30" s="3" t="s">
        <v>7</v>
      </c>
      <c r="C30" s="3">
        <v>15.6</v>
      </c>
      <c r="D30" s="6">
        <v>1326</v>
      </c>
      <c r="E30" s="7">
        <f t="shared" si="0"/>
        <v>20685.599999999999</v>
      </c>
      <c r="F30" s="4" t="s">
        <v>57</v>
      </c>
    </row>
    <row r="31" spans="1:6" ht="45">
      <c r="A31" s="4" t="s">
        <v>67</v>
      </c>
      <c r="B31" s="3" t="s">
        <v>11</v>
      </c>
      <c r="C31" s="3">
        <v>666.19600000000003</v>
      </c>
      <c r="D31" s="6">
        <v>4</v>
      </c>
      <c r="E31" s="7">
        <f t="shared" si="0"/>
        <v>2664.7840000000001</v>
      </c>
      <c r="F31" s="4" t="s">
        <v>68</v>
      </c>
    </row>
    <row r="32" spans="1:6" ht="33.75">
      <c r="A32" s="4" t="s">
        <v>25</v>
      </c>
      <c r="B32" s="3" t="s">
        <v>26</v>
      </c>
      <c r="C32" s="3">
        <v>110.4</v>
      </c>
      <c r="D32" s="6">
        <v>10</v>
      </c>
      <c r="E32" s="7">
        <f t="shared" si="0"/>
        <v>1104</v>
      </c>
      <c r="F32" s="4" t="s">
        <v>16</v>
      </c>
    </row>
    <row r="33" spans="1:6" ht="101.25">
      <c r="A33" s="4" t="s">
        <v>27</v>
      </c>
      <c r="B33" s="3" t="s">
        <v>28</v>
      </c>
      <c r="C33" s="3">
        <v>369.41</v>
      </c>
      <c r="D33" s="6">
        <v>18.806000000000001</v>
      </c>
      <c r="E33" s="7">
        <f t="shared" si="0"/>
        <v>6947.1244600000009</v>
      </c>
      <c r="F33" s="4" t="s">
        <v>80</v>
      </c>
    </row>
    <row r="34" spans="1:6">
      <c r="A34" s="2" t="s">
        <v>29</v>
      </c>
      <c r="B34" s="3" t="s">
        <v>28</v>
      </c>
      <c r="C34" s="3">
        <v>117.1</v>
      </c>
      <c r="D34" s="6">
        <v>18.806000000000001</v>
      </c>
      <c r="E34" s="7">
        <f t="shared" si="0"/>
        <v>2202.1826000000001</v>
      </c>
      <c r="F34" s="4" t="s">
        <v>81</v>
      </c>
    </row>
    <row r="35" spans="1:6" ht="45">
      <c r="A35" s="4" t="s">
        <v>30</v>
      </c>
      <c r="B35" s="8" t="s">
        <v>31</v>
      </c>
      <c r="C35" s="3">
        <v>1820.67</v>
      </c>
      <c r="D35" s="6">
        <v>1.2</v>
      </c>
      <c r="E35" s="7">
        <f t="shared" si="0"/>
        <v>2184.8040000000001</v>
      </c>
      <c r="F35" s="4" t="s">
        <v>77</v>
      </c>
    </row>
    <row r="36" spans="1:6" ht="33.75">
      <c r="A36" s="4" t="s">
        <v>40</v>
      </c>
      <c r="B36" s="3" t="s">
        <v>7</v>
      </c>
      <c r="C36" s="3">
        <v>350.94779999999997</v>
      </c>
      <c r="D36" s="6">
        <v>30</v>
      </c>
      <c r="E36" s="7">
        <f t="shared" si="0"/>
        <v>10528.433999999999</v>
      </c>
      <c r="F36" s="4" t="s">
        <v>74</v>
      </c>
    </row>
    <row r="37" spans="1:6" ht="56.25">
      <c r="A37" s="4" t="s">
        <v>41</v>
      </c>
      <c r="B37" s="3" t="s">
        <v>7</v>
      </c>
      <c r="C37" s="3">
        <v>75.2</v>
      </c>
      <c r="D37" s="6">
        <v>30</v>
      </c>
      <c r="E37" s="7">
        <f t="shared" si="0"/>
        <v>2256</v>
      </c>
      <c r="F37" s="4" t="s">
        <v>74</v>
      </c>
    </row>
    <row r="38" spans="1:6" ht="56.25">
      <c r="A38" s="4" t="s">
        <v>43</v>
      </c>
      <c r="B38" s="3" t="s">
        <v>7</v>
      </c>
      <c r="C38" s="3">
        <v>157</v>
      </c>
      <c r="D38" s="6">
        <v>18.806000000000001</v>
      </c>
      <c r="E38" s="7">
        <f t="shared" si="0"/>
        <v>2952.5420000000004</v>
      </c>
      <c r="F38" s="4" t="s">
        <v>45</v>
      </c>
    </row>
    <row r="39" spans="1:6" ht="67.5">
      <c r="A39" s="4" t="s">
        <v>44</v>
      </c>
      <c r="B39" s="3" t="s">
        <v>17</v>
      </c>
      <c r="C39" s="3">
        <v>255.1</v>
      </c>
      <c r="D39" s="6">
        <v>18.806000000000001</v>
      </c>
      <c r="E39" s="7">
        <f t="shared" si="0"/>
        <v>4797.4106000000002</v>
      </c>
      <c r="F39" s="4" t="s">
        <v>45</v>
      </c>
    </row>
    <row r="40" spans="1:6" ht="45">
      <c r="A40" s="4" t="s">
        <v>42</v>
      </c>
      <c r="B40" s="3" t="s">
        <v>17</v>
      </c>
      <c r="C40" s="3">
        <v>1577.7</v>
      </c>
      <c r="D40" s="6">
        <v>12</v>
      </c>
      <c r="E40" s="7">
        <f t="shared" si="0"/>
        <v>18932.400000000001</v>
      </c>
      <c r="F40" s="4" t="s">
        <v>75</v>
      </c>
    </row>
    <row r="41" spans="1:6" ht="22.5">
      <c r="A41" s="4" t="s">
        <v>10</v>
      </c>
      <c r="B41" s="3" t="s">
        <v>14</v>
      </c>
      <c r="C41" s="3">
        <v>74.150000000000006</v>
      </c>
      <c r="D41" s="6">
        <v>10</v>
      </c>
      <c r="E41" s="7">
        <f t="shared" si="0"/>
        <v>741.5</v>
      </c>
      <c r="F41" s="4" t="s">
        <v>82</v>
      </c>
    </row>
    <row r="42" spans="1:6" ht="33.75">
      <c r="A42" s="4" t="s">
        <v>48</v>
      </c>
      <c r="B42" s="3" t="s">
        <v>14</v>
      </c>
      <c r="C42" s="3">
        <v>294.67</v>
      </c>
      <c r="D42" s="6">
        <v>10</v>
      </c>
      <c r="E42" s="7">
        <f t="shared" si="0"/>
        <v>2946.7000000000003</v>
      </c>
      <c r="F42" s="4" t="s">
        <v>75</v>
      </c>
    </row>
    <row r="43" spans="1:6" ht="56.25">
      <c r="A43" s="4" t="s">
        <v>47</v>
      </c>
      <c r="B43" s="3" t="s">
        <v>26</v>
      </c>
      <c r="C43" s="3">
        <v>38.604799999999997</v>
      </c>
      <c r="D43" s="6">
        <v>5</v>
      </c>
      <c r="E43" s="7">
        <f t="shared" si="0"/>
        <v>193.024</v>
      </c>
      <c r="F43" s="4" t="s">
        <v>75</v>
      </c>
    </row>
    <row r="44" spans="1:6" ht="56.25">
      <c r="A44" s="4" t="s">
        <v>46</v>
      </c>
      <c r="B44" s="3" t="s">
        <v>26</v>
      </c>
      <c r="C44" s="3">
        <v>315.76</v>
      </c>
      <c r="D44" s="6">
        <v>5</v>
      </c>
      <c r="E44" s="7">
        <f t="shared" si="0"/>
        <v>1578.8</v>
      </c>
      <c r="F44" s="4" t="s">
        <v>75</v>
      </c>
    </row>
    <row r="45" spans="1:6" ht="22.5">
      <c r="A45" s="4" t="s">
        <v>69</v>
      </c>
      <c r="B45" s="3"/>
      <c r="C45" s="3"/>
      <c r="D45" s="6"/>
      <c r="E45" s="7">
        <v>42612.6</v>
      </c>
      <c r="F45" s="4"/>
    </row>
    <row r="46" spans="1:6">
      <c r="A46" s="3" t="s">
        <v>32</v>
      </c>
      <c r="B46" s="3"/>
      <c r="C46" s="3"/>
      <c r="D46" s="3">
        <v>0</v>
      </c>
      <c r="E46" s="7">
        <v>190701.86</v>
      </c>
      <c r="F46" s="4"/>
    </row>
    <row r="47" spans="1:6">
      <c r="E47" s="9"/>
    </row>
    <row r="48" spans="1:6">
      <c r="A48" s="16"/>
      <c r="B48" s="17"/>
    </row>
    <row r="50" spans="1:2">
      <c r="A50" s="16" t="s">
        <v>33</v>
      </c>
      <c r="B50" s="17"/>
    </row>
    <row r="52" spans="1:2">
      <c r="A52" s="1" t="s">
        <v>34</v>
      </c>
    </row>
  </sheetData>
  <mergeCells count="14">
    <mergeCell ref="E4:E5"/>
    <mergeCell ref="A48:B48"/>
    <mergeCell ref="A50:B50"/>
    <mergeCell ref="A4:A5"/>
    <mergeCell ref="B4:B5"/>
    <mergeCell ref="C4:C5"/>
    <mergeCell ref="D4:D5"/>
    <mergeCell ref="A1:F1"/>
    <mergeCell ref="A2:A3"/>
    <mergeCell ref="B2:B3"/>
    <mergeCell ref="C2:C3"/>
    <mergeCell ref="D2:D3"/>
    <mergeCell ref="E2:E3"/>
    <mergeCell ref="F2:F3"/>
  </mergeCells>
  <phoneticPr fontId="0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2013-03-19T07:01:26Z</cp:lastPrinted>
  <dcterms:created xsi:type="dcterms:W3CDTF">2013-02-22T08:13:14Z</dcterms:created>
  <dcterms:modified xsi:type="dcterms:W3CDTF">2013-04-12T13:20:12Z</dcterms:modified>
</cp:coreProperties>
</file>